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5c\AC\Temp\"/>
    </mc:Choice>
  </mc:AlternateContent>
  <xr:revisionPtr revIDLastSave="0" documentId="8_{61AAD1EF-33D9-4187-B457-6450D8212EF5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VP 2023" sheetId="7" r:id="rId1"/>
  </sheet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7" l="1"/>
  <c r="T10" i="7"/>
  <c r="T11" i="7"/>
  <c r="T12" i="7"/>
  <c r="T13" i="7"/>
  <c r="T14" i="7"/>
  <c r="T15" i="7"/>
  <c r="T16" i="7"/>
  <c r="T33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8" i="7"/>
  <c r="S33" i="7"/>
  <c r="R33" i="7"/>
  <c r="I33" i="7"/>
  <c r="J33" i="7"/>
  <c r="K33" i="7"/>
  <c r="L33" i="7"/>
  <c r="N33" i="7"/>
  <c r="Q33" i="7"/>
  <c r="P33" i="7"/>
  <c r="O33" i="7"/>
  <c r="G33" i="7"/>
  <c r="F33" i="7"/>
  <c r="E33" i="7"/>
  <c r="D33" i="7"/>
  <c r="C33" i="7"/>
  <c r="B33" i="7"/>
  <c r="M32" i="7"/>
  <c r="H32" i="7"/>
  <c r="M30" i="7"/>
  <c r="H30" i="7"/>
  <c r="M29" i="7"/>
  <c r="H29" i="7"/>
  <c r="M28" i="7"/>
  <c r="H28" i="7"/>
  <c r="M27" i="7"/>
  <c r="H27" i="7"/>
  <c r="M26" i="7"/>
  <c r="M25" i="7"/>
  <c r="H25" i="7"/>
  <c r="M22" i="7"/>
  <c r="H22" i="7"/>
  <c r="M20" i="7"/>
  <c r="H20" i="7"/>
  <c r="M18" i="7"/>
  <c r="H18" i="7"/>
  <c r="M16" i="7"/>
  <c r="H16" i="7"/>
  <c r="M15" i="7"/>
  <c r="H15" i="7"/>
  <c r="M14" i="7"/>
  <c r="H14" i="7"/>
  <c r="M13" i="7"/>
  <c r="H13" i="7"/>
  <c r="M10" i="7"/>
  <c r="H10" i="7"/>
  <c r="M8" i="7"/>
  <c r="M33" i="7"/>
  <c r="H8" i="7"/>
  <c r="H33" i="7"/>
</calcChain>
</file>

<file path=xl/sharedStrings.xml><?xml version="1.0" encoding="utf-8"?>
<sst xmlns="http://schemas.openxmlformats.org/spreadsheetml/2006/main" count="55" uniqueCount="55">
  <si>
    <t>MUNICIPIUL BISTRITA</t>
  </si>
  <si>
    <t>Anexa</t>
  </si>
  <si>
    <t>buget venituri proprii unitati de invatamant preuniversitar de stat - 2023</t>
  </si>
  <si>
    <t>CIFRE BUGET VENITURI PROPRII</t>
  </si>
  <si>
    <t>solicitari 2017</t>
  </si>
  <si>
    <t>lei</t>
  </si>
  <si>
    <t>SCOALA</t>
  </si>
  <si>
    <t>executie 2016 fara RC</t>
  </si>
  <si>
    <t>sume ISJ</t>
  </si>
  <si>
    <t>Transport</t>
  </si>
  <si>
    <t>Paza</t>
  </si>
  <si>
    <t>Chirii</t>
  </si>
  <si>
    <t>Sold initial 2022</t>
  </si>
  <si>
    <t>total sume BL</t>
  </si>
  <si>
    <t>SOLD FINAL VP 2016</t>
  </si>
  <si>
    <t>INC 2016</t>
  </si>
  <si>
    <t>VEN 2017</t>
  </si>
  <si>
    <t>CH 2017</t>
  </si>
  <si>
    <t>suplim BL utilitati</t>
  </si>
  <si>
    <t>INCASARI 2022</t>
  </si>
  <si>
    <t>PLATI  2022</t>
  </si>
  <si>
    <t>SOLD FINAL  2022</t>
  </si>
  <si>
    <t>SOLD INITIAL 2023</t>
  </si>
  <si>
    <t>VENITURI 2023</t>
  </si>
  <si>
    <t>CHELTUIELI 2023</t>
  </si>
  <si>
    <t>ANDREI MURESANU</t>
  </si>
  <si>
    <t>LIVIU REBREANU</t>
  </si>
  <si>
    <t>LICEUL SPORTIV</t>
  </si>
  <si>
    <t>INFOEL</t>
  </si>
  <si>
    <t>LICEUL AGRICOL</t>
  </si>
  <si>
    <t>GRUP FORESTIER</t>
  </si>
  <si>
    <t>5.304,48</t>
  </si>
  <si>
    <t>LICEUL SANITAR</t>
  </si>
  <si>
    <t>GRIGORE MOISIL</t>
  </si>
  <si>
    <t xml:space="preserve">LICEUL DE ARTE </t>
  </si>
  <si>
    <t>LICEUL DE MUZICA</t>
  </si>
  <si>
    <t>GENERALA 1</t>
  </si>
  <si>
    <t>GENERALA 3</t>
  </si>
  <si>
    <t>GENERALA 4</t>
  </si>
  <si>
    <t>GENERALA 5</t>
  </si>
  <si>
    <t>GENERALA 6</t>
  </si>
  <si>
    <t>LICEUL DE SERVICII</t>
  </si>
  <si>
    <t>GRADINITA CASUTA CU POVESTI</t>
  </si>
  <si>
    <t>GRADINITA RAZA DE SOARE</t>
  </si>
  <si>
    <t>GRADINITA 12</t>
  </si>
  <si>
    <t>GRADINITA TRENULETUL VESELIEI</t>
  </si>
  <si>
    <t>GRADINITA NR.2</t>
  </si>
  <si>
    <t>GRADINITA NR.3</t>
  </si>
  <si>
    <t>GRADINITA NR.6</t>
  </si>
  <si>
    <t>GRADINITA NR.13</t>
  </si>
  <si>
    <t>GRADINITA DUMBRAVA MINUNATA</t>
  </si>
  <si>
    <t>TOTAL</t>
  </si>
  <si>
    <t>1885 RC</t>
  </si>
  <si>
    <t xml:space="preserve"> sustenabilitate proiect gen7</t>
  </si>
  <si>
    <t>total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</si>
</sst>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rgb="FF000000"/>
      <name val="Calibri"/>
      <family val="2"/>
    </font>
    <font>
      <sz val="11"/>
      <color indexed="17"/>
      <name val="Calibri"/>
      <family val="2"/>
    </font>
    <font>
      <sz val="11"/>
      <color indexed="10"/>
      <name val="Calibri"/>
      <family val="2"/>
    </font>
    <font>
      <b/>
      <sz val="12"/>
      <name val="Calibri"/>
      <family val="2"/>
      <charset val="238"/>
    </font>
    <font>
      <b/>
      <sz val="12"/>
      <color indexed="10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  <charset val="238"/>
    </font>
    <font>
      <sz val="12"/>
      <name val="Calibri"/>
      <family val="2"/>
    </font>
    <font>
      <b/>
      <sz val="18"/>
      <name val="Calibri"/>
      <family val="2"/>
    </font>
    <font>
      <b/>
      <sz val="18"/>
      <color indexed="12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6"/>
      <color rgb="FF0070C0"/>
      <name val="Calibri"/>
      <family val="2"/>
      <charset val="238"/>
    </font>
    <font>
      <sz val="16"/>
      <color rgb="FF0070C0"/>
      <name val="Calibri"/>
      <family val="2"/>
      <charset val="238"/>
    </font>
    <font>
      <b/>
      <sz val="14"/>
      <color rgb="FFC00000"/>
      <name val="Calibri"/>
      <family val="2"/>
    </font>
    <font>
      <b/>
      <sz val="18"/>
      <color rgb="FFC00000"/>
      <name val="Calibri"/>
      <family val="2"/>
    </font>
    <font>
      <b/>
      <sz val="12"/>
      <color rgb="FFC00000"/>
      <name val="Calibri"/>
      <family val="2"/>
    </font>
    <font>
      <b/>
      <sz val="16"/>
      <color theme="4" tint="-0.249977111117893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/>
    <xf numFmtId="0" fontId="6" fillId="0" borderId="0" xfId="0" applyFont="1"/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0" fontId="2" fillId="0" borderId="1" xfId="0" applyFont="1" applyBorder="1"/>
    <xf numFmtId="4" fontId="0" fillId="0" borderId="0" xfId="0" applyNumberFormat="1"/>
    <xf numFmtId="0" fontId="4" fillId="0" borderId="0" xfId="0" applyFont="1"/>
    <xf numFmtId="0" fontId="9" fillId="0" borderId="0" xfId="0" applyFont="1"/>
    <xf numFmtId="0" fontId="7" fillId="0" borderId="1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1" fillId="0" borderId="0" xfId="0" applyFont="1"/>
    <xf numFmtId="0" fontId="7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4" fontId="10" fillId="2" borderId="1" xfId="0" applyNumberFormat="1" applyFont="1" applyFill="1" applyBorder="1" applyAlignment="1">
      <alignment horizontal="right"/>
    </xf>
    <xf numFmtId="4" fontId="10" fillId="0" borderId="1" xfId="0" applyNumberFormat="1" applyFont="1" applyBorder="1" applyAlignment="1">
      <alignment horizontal="right" vertical="center" wrapText="1"/>
    </xf>
    <xf numFmtId="3" fontId="8" fillId="0" borderId="2" xfId="0" applyNumberFormat="1" applyFont="1" applyBorder="1"/>
    <xf numFmtId="0" fontId="0" fillId="0" borderId="1" xfId="0" applyBorder="1"/>
    <xf numFmtId="4" fontId="8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13" fillId="0" borderId="1" xfId="0" applyNumberFormat="1" applyFont="1" applyBorder="1"/>
    <xf numFmtId="4" fontId="13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/>
    <xf numFmtId="4" fontId="10" fillId="0" borderId="1" xfId="0" applyNumberFormat="1" applyFont="1" applyBorder="1"/>
    <xf numFmtId="0" fontId="14" fillId="0" borderId="0" xfId="0" applyFont="1"/>
    <xf numFmtId="0" fontId="11" fillId="0" borderId="1" xfId="0" applyFont="1" applyBorder="1"/>
    <xf numFmtId="0" fontId="12" fillId="0" borderId="1" xfId="0" applyFont="1" applyBorder="1"/>
    <xf numFmtId="4" fontId="11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wrapText="1"/>
    </xf>
    <xf numFmtId="4" fontId="18" fillId="0" borderId="1" xfId="0" applyNumberFormat="1" applyFont="1" applyBorder="1" applyAlignment="1">
      <alignment horizontal="right"/>
    </xf>
    <xf numFmtId="0" fontId="19" fillId="0" borderId="1" xfId="0" applyFont="1" applyBorder="1"/>
    <xf numFmtId="0" fontId="20" fillId="0" borderId="0" xfId="0" applyFont="1"/>
    <xf numFmtId="0" fontId="0" fillId="0" borderId="0" xfId="0" applyAlignment="1">
      <alignment horizontal="center"/>
    </xf>
    <xf numFmtId="0" fontId="16" fillId="0" borderId="3" xfId="0" applyFont="1" applyBorder="1" applyAlignment="1">
      <alignment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"/>
  <sheetViews>
    <sheetView tabSelected="1" workbookViewId="0">
      <selection activeCell="R3" sqref="R3"/>
    </sheetView>
  </sheetViews>
  <sheetFormatPr defaultRowHeight="15"/>
  <cols>
    <col min="1" max="1" width="41.42578125" customWidth="1"/>
    <col min="2" max="2" width="13.85546875" hidden="1" customWidth="1"/>
    <col min="3" max="3" width="12.28515625" hidden="1" customWidth="1"/>
    <col min="4" max="4" width="12.5703125" hidden="1" customWidth="1"/>
    <col min="5" max="5" width="10.5703125" hidden="1" customWidth="1"/>
    <col min="6" max="6" width="12.42578125" hidden="1" customWidth="1"/>
    <col min="7" max="7" width="22.5703125" hidden="1" customWidth="1"/>
    <col min="8" max="8" width="13.85546875" hidden="1" customWidth="1"/>
    <col min="9" max="9" width="19.7109375" hidden="1" customWidth="1"/>
    <col min="10" max="10" width="9.5703125" hidden="1" customWidth="1"/>
    <col min="11" max="12" width="0" hidden="1" customWidth="1"/>
    <col min="13" max="13" width="11.5703125" hidden="1" customWidth="1"/>
    <col min="14" max="14" width="12.85546875" hidden="1" customWidth="1"/>
    <col min="15" max="15" width="21.7109375" hidden="1" customWidth="1"/>
    <col min="16" max="17" width="20.7109375" hidden="1" customWidth="1"/>
    <col min="18" max="18" width="17.28515625" customWidth="1"/>
    <col min="19" max="19" width="14.5703125" customWidth="1"/>
    <col min="20" max="20" width="15" customWidth="1"/>
    <col min="24" max="24" width="8.28515625" customWidth="1"/>
  </cols>
  <sheetData>
    <row r="1" spans="1:20">
      <c r="A1" t="s">
        <v>0</v>
      </c>
    </row>
    <row r="3" spans="1:20">
      <c r="R3" s="37" t="s">
        <v>1</v>
      </c>
    </row>
    <row r="4" spans="1:20">
      <c r="R4" s="37" t="s">
        <v>2</v>
      </c>
    </row>
    <row r="6" spans="1:20" ht="26.25" customHeight="1">
      <c r="A6" s="30" t="s">
        <v>3</v>
      </c>
      <c r="B6" s="31"/>
      <c r="C6" s="31"/>
      <c r="D6" s="38" t="s">
        <v>4</v>
      </c>
      <c r="E6" s="38"/>
      <c r="F6" s="31"/>
      <c r="G6" s="32">
        <v>2023</v>
      </c>
      <c r="H6" s="9"/>
      <c r="I6" s="9"/>
      <c r="J6" s="9"/>
      <c r="K6" s="9"/>
      <c r="L6" s="9"/>
      <c r="M6" s="9"/>
      <c r="N6" s="9"/>
      <c r="O6" s="9"/>
      <c r="P6" s="11" t="s">
        <v>5</v>
      </c>
      <c r="Q6" s="11"/>
      <c r="R6" s="36">
        <v>2023</v>
      </c>
    </row>
    <row r="7" spans="1:20" ht="32.25" customHeight="1">
      <c r="A7" s="13" t="s">
        <v>6</v>
      </c>
      <c r="B7" s="10" t="s">
        <v>7</v>
      </c>
      <c r="C7" s="13" t="s">
        <v>8</v>
      </c>
      <c r="D7" s="13" t="s">
        <v>9</v>
      </c>
      <c r="E7" s="13" t="s">
        <v>10</v>
      </c>
      <c r="F7" s="13" t="s">
        <v>11</v>
      </c>
      <c r="G7" s="10" t="s">
        <v>12</v>
      </c>
      <c r="H7" s="10" t="s">
        <v>13</v>
      </c>
      <c r="I7" s="13" t="s">
        <v>14</v>
      </c>
      <c r="J7" s="13"/>
      <c r="K7" s="13" t="s">
        <v>15</v>
      </c>
      <c r="L7" s="13" t="s">
        <v>16</v>
      </c>
      <c r="M7" s="13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33" t="s">
        <v>22</v>
      </c>
      <c r="S7" s="33" t="s">
        <v>23</v>
      </c>
      <c r="T7" s="33" t="s">
        <v>24</v>
      </c>
    </row>
    <row r="8" spans="1:20" ht="15.75">
      <c r="A8" s="1" t="s">
        <v>25</v>
      </c>
      <c r="B8" s="3">
        <v>722</v>
      </c>
      <c r="C8" s="6">
        <v>759</v>
      </c>
      <c r="D8" s="4">
        <v>8</v>
      </c>
      <c r="E8" s="4">
        <v>40</v>
      </c>
      <c r="F8" s="6"/>
      <c r="G8" s="14">
        <v>64285.62</v>
      </c>
      <c r="H8" s="14">
        <f t="shared" ref="H8:H32" si="0">D8+E8+F8+G8</f>
        <v>64333.62</v>
      </c>
      <c r="I8" s="15">
        <v>42569</v>
      </c>
      <c r="J8" s="15">
        <v>42</v>
      </c>
      <c r="K8" s="15">
        <v>17334</v>
      </c>
      <c r="L8" s="15">
        <v>17</v>
      </c>
      <c r="M8" s="15">
        <f t="shared" ref="M8:M32" si="1">J8+L8</f>
        <v>59</v>
      </c>
      <c r="N8" s="14"/>
      <c r="O8" s="14">
        <v>15760</v>
      </c>
      <c r="P8" s="14">
        <v>11756.56</v>
      </c>
      <c r="Q8" s="16">
        <v>68289.06</v>
      </c>
      <c r="R8" s="35">
        <v>68</v>
      </c>
      <c r="S8" s="35">
        <v>16</v>
      </c>
      <c r="T8" s="35">
        <f>R8+S8</f>
        <v>84</v>
      </c>
    </row>
    <row r="9" spans="1:20" ht="15.75">
      <c r="A9" s="1" t="s">
        <v>26</v>
      </c>
      <c r="B9" s="3">
        <v>630</v>
      </c>
      <c r="C9" s="6">
        <v>758</v>
      </c>
      <c r="D9" s="4">
        <v>13</v>
      </c>
      <c r="E9" s="4">
        <v>142</v>
      </c>
      <c r="F9" s="6"/>
      <c r="G9" s="14">
        <v>134203.51999999999</v>
      </c>
      <c r="H9" s="14"/>
      <c r="I9" s="14"/>
      <c r="J9" s="14"/>
      <c r="K9" s="14"/>
      <c r="L9" s="14"/>
      <c r="M9" s="14"/>
      <c r="N9" s="14"/>
      <c r="O9" s="14">
        <v>566894</v>
      </c>
      <c r="P9" s="14">
        <v>490608.94</v>
      </c>
      <c r="Q9" s="14">
        <v>210488.88</v>
      </c>
      <c r="R9" s="35">
        <v>211</v>
      </c>
      <c r="S9" s="35">
        <v>567</v>
      </c>
      <c r="T9" s="35">
        <f t="shared" ref="T9:T32" si="2">R9+S9</f>
        <v>778</v>
      </c>
    </row>
    <row r="10" spans="1:20" ht="15.75">
      <c r="A10" s="1" t="s">
        <v>27</v>
      </c>
      <c r="B10" s="3">
        <v>505</v>
      </c>
      <c r="C10" s="6">
        <v>372</v>
      </c>
      <c r="D10" s="4">
        <v>14</v>
      </c>
      <c r="E10" s="4">
        <v>36</v>
      </c>
      <c r="F10" s="6">
        <v>11</v>
      </c>
      <c r="G10" s="14">
        <v>94023.7</v>
      </c>
      <c r="H10" s="14">
        <f t="shared" si="0"/>
        <v>94084.7</v>
      </c>
      <c r="I10" s="15">
        <v>85257</v>
      </c>
      <c r="J10" s="15">
        <v>85</v>
      </c>
      <c r="K10" s="15">
        <v>56722</v>
      </c>
      <c r="L10" s="15">
        <v>57</v>
      </c>
      <c r="M10" s="15">
        <f t="shared" si="1"/>
        <v>142</v>
      </c>
      <c r="N10" s="14">
        <v>80</v>
      </c>
      <c r="O10" s="14">
        <v>83498.97</v>
      </c>
      <c r="P10" s="14">
        <v>89052.72</v>
      </c>
      <c r="Q10" s="14">
        <v>88470</v>
      </c>
      <c r="R10" s="35">
        <v>88</v>
      </c>
      <c r="S10" s="35">
        <v>83</v>
      </c>
      <c r="T10" s="35">
        <f t="shared" si="2"/>
        <v>171</v>
      </c>
    </row>
    <row r="11" spans="1:20" ht="15.75">
      <c r="A11" s="1" t="s">
        <v>28</v>
      </c>
      <c r="B11" s="3">
        <v>497</v>
      </c>
      <c r="C11" s="6">
        <v>374</v>
      </c>
      <c r="D11" s="4">
        <v>9</v>
      </c>
      <c r="E11" s="4">
        <v>39</v>
      </c>
      <c r="F11" s="6"/>
      <c r="G11" s="20">
        <v>149045.51999999999</v>
      </c>
      <c r="H11" s="20"/>
      <c r="I11" s="20"/>
      <c r="J11" s="20"/>
      <c r="K11" s="20"/>
      <c r="L11" s="20"/>
      <c r="M11" s="20"/>
      <c r="N11" s="20"/>
      <c r="O11" s="20">
        <v>289060</v>
      </c>
      <c r="P11" s="20">
        <v>289050.78000000003</v>
      </c>
      <c r="Q11" s="21">
        <v>149054.74</v>
      </c>
      <c r="R11" s="35">
        <v>149</v>
      </c>
      <c r="S11" s="35">
        <v>289</v>
      </c>
      <c r="T11" s="35">
        <f t="shared" si="2"/>
        <v>438</v>
      </c>
    </row>
    <row r="12" spans="1:20" ht="15.75">
      <c r="A12" s="1" t="s">
        <v>29</v>
      </c>
      <c r="B12" s="3">
        <v>314</v>
      </c>
      <c r="C12" s="6">
        <v>194</v>
      </c>
      <c r="D12" s="4">
        <v>2</v>
      </c>
      <c r="E12" s="4"/>
      <c r="F12" s="6"/>
      <c r="G12" s="20">
        <v>52535.1</v>
      </c>
      <c r="H12" s="22"/>
      <c r="I12" s="22"/>
      <c r="J12" s="22"/>
      <c r="K12" s="22"/>
      <c r="L12" s="22"/>
      <c r="M12" s="22"/>
      <c r="N12" s="22"/>
      <c r="O12" s="20">
        <v>91365.56</v>
      </c>
      <c r="P12" s="20">
        <v>82294.539999999994</v>
      </c>
      <c r="Q12" s="21">
        <v>61606</v>
      </c>
      <c r="R12" s="35">
        <v>62</v>
      </c>
      <c r="S12" s="35">
        <v>91</v>
      </c>
      <c r="T12" s="35">
        <f t="shared" si="2"/>
        <v>153</v>
      </c>
    </row>
    <row r="13" spans="1:20" ht="15.75">
      <c r="A13" s="1" t="s">
        <v>30</v>
      </c>
      <c r="B13" s="3">
        <v>187</v>
      </c>
      <c r="C13" s="6">
        <v>156</v>
      </c>
      <c r="D13" s="4">
        <v>3</v>
      </c>
      <c r="E13" s="4"/>
      <c r="F13" s="6"/>
      <c r="G13" s="14" t="s">
        <v>31</v>
      </c>
      <c r="H13" s="14">
        <f t="shared" si="0"/>
        <v>5307.48</v>
      </c>
      <c r="I13" s="15">
        <v>4794</v>
      </c>
      <c r="J13" s="15">
        <v>5</v>
      </c>
      <c r="K13" s="15">
        <v>24413</v>
      </c>
      <c r="L13" s="15">
        <v>24</v>
      </c>
      <c r="M13" s="15">
        <f t="shared" si="1"/>
        <v>29</v>
      </c>
      <c r="N13" s="14"/>
      <c r="O13" s="14">
        <v>2945</v>
      </c>
      <c r="P13" s="14">
        <v>0</v>
      </c>
      <c r="Q13" s="14">
        <v>8249</v>
      </c>
      <c r="R13" s="35">
        <v>8</v>
      </c>
      <c r="S13" s="35">
        <v>3</v>
      </c>
      <c r="T13" s="35">
        <f t="shared" si="2"/>
        <v>11</v>
      </c>
    </row>
    <row r="14" spans="1:20" s="5" customFormat="1" ht="15.75">
      <c r="A14" s="1" t="s">
        <v>32</v>
      </c>
      <c r="B14" s="3">
        <v>218</v>
      </c>
      <c r="C14" s="6">
        <v>239</v>
      </c>
      <c r="D14" s="4">
        <v>5</v>
      </c>
      <c r="E14" s="4">
        <v>45</v>
      </c>
      <c r="F14" s="6"/>
      <c r="G14" s="14">
        <v>132577.57</v>
      </c>
      <c r="H14" s="14">
        <f t="shared" si="0"/>
        <v>132627.57</v>
      </c>
      <c r="I14" s="15">
        <v>117907</v>
      </c>
      <c r="J14" s="15">
        <v>118</v>
      </c>
      <c r="K14" s="15">
        <v>238818</v>
      </c>
      <c r="L14" s="15">
        <v>239</v>
      </c>
      <c r="M14" s="15">
        <f t="shared" si="1"/>
        <v>357</v>
      </c>
      <c r="N14" s="14"/>
      <c r="O14" s="14">
        <v>313581</v>
      </c>
      <c r="P14" s="14">
        <v>300130.90999999997</v>
      </c>
      <c r="Q14" s="14">
        <v>146027.66</v>
      </c>
      <c r="R14" s="35">
        <v>146</v>
      </c>
      <c r="S14" s="35">
        <v>313</v>
      </c>
      <c r="T14" s="35">
        <f t="shared" si="2"/>
        <v>459</v>
      </c>
    </row>
    <row r="15" spans="1:20" ht="15.75">
      <c r="A15" s="1" t="s">
        <v>33</v>
      </c>
      <c r="B15" s="3">
        <v>509</v>
      </c>
      <c r="C15" s="6">
        <v>298</v>
      </c>
      <c r="D15" s="4">
        <v>16</v>
      </c>
      <c r="E15" s="4">
        <v>56</v>
      </c>
      <c r="F15" s="6"/>
      <c r="G15" s="14">
        <v>55433.8</v>
      </c>
      <c r="H15" s="14">
        <f t="shared" si="0"/>
        <v>55505.8</v>
      </c>
      <c r="I15" s="15">
        <v>25591</v>
      </c>
      <c r="J15" s="15">
        <v>25</v>
      </c>
      <c r="K15" s="15">
        <v>192753</v>
      </c>
      <c r="L15" s="15">
        <v>193</v>
      </c>
      <c r="M15" s="15">
        <f t="shared" si="1"/>
        <v>218</v>
      </c>
      <c r="N15" s="14"/>
      <c r="O15" s="14">
        <v>15477.45</v>
      </c>
      <c r="P15" s="14">
        <v>0</v>
      </c>
      <c r="Q15" s="14">
        <v>70911.25</v>
      </c>
      <c r="R15" s="35">
        <v>71</v>
      </c>
      <c r="S15" s="35">
        <v>16</v>
      </c>
      <c r="T15" s="35">
        <f t="shared" si="2"/>
        <v>87</v>
      </c>
    </row>
    <row r="16" spans="1:20" ht="15.75">
      <c r="A16" s="1" t="s">
        <v>34</v>
      </c>
      <c r="B16" s="3">
        <v>218</v>
      </c>
      <c r="C16" s="6">
        <v>194</v>
      </c>
      <c r="D16" s="4">
        <v>2</v>
      </c>
      <c r="E16" s="4">
        <v>45</v>
      </c>
      <c r="F16" s="6"/>
      <c r="G16" s="14">
        <v>8139.73</v>
      </c>
      <c r="H16" s="14">
        <f t="shared" si="0"/>
        <v>8186.73</v>
      </c>
      <c r="I16" s="15">
        <v>2307</v>
      </c>
      <c r="J16" s="15">
        <v>2</v>
      </c>
      <c r="K16" s="15">
        <v>1641</v>
      </c>
      <c r="L16" s="15">
        <v>2</v>
      </c>
      <c r="M16" s="15">
        <f t="shared" si="1"/>
        <v>4</v>
      </c>
      <c r="N16" s="14"/>
      <c r="O16" s="14">
        <v>5543.5</v>
      </c>
      <c r="P16" s="14">
        <v>8500</v>
      </c>
      <c r="Q16" s="14">
        <v>5183</v>
      </c>
      <c r="R16" s="35">
        <v>5</v>
      </c>
      <c r="S16" s="35">
        <v>5</v>
      </c>
      <c r="T16" s="35">
        <f t="shared" si="2"/>
        <v>10</v>
      </c>
    </row>
    <row r="17" spans="1:24" ht="15.75">
      <c r="A17" s="1" t="s">
        <v>35</v>
      </c>
      <c r="B17" s="3">
        <v>250</v>
      </c>
      <c r="C17" s="6">
        <v>164</v>
      </c>
      <c r="D17" s="4">
        <v>15</v>
      </c>
      <c r="E17" s="4">
        <v>13</v>
      </c>
      <c r="F17" s="6"/>
      <c r="G17" s="23">
        <v>8649.4699999999993</v>
      </c>
      <c r="H17" s="23"/>
      <c r="I17" s="23"/>
      <c r="J17" s="23"/>
      <c r="K17" s="23"/>
      <c r="L17" s="23"/>
      <c r="M17" s="23"/>
      <c r="N17" s="23"/>
      <c r="O17" s="23">
        <v>3417</v>
      </c>
      <c r="P17" s="23">
        <v>0</v>
      </c>
      <c r="Q17" s="19">
        <v>12066.47</v>
      </c>
      <c r="R17" s="35">
        <v>12</v>
      </c>
      <c r="S17" s="35">
        <v>3</v>
      </c>
      <c r="T17" s="35">
        <f t="shared" si="2"/>
        <v>15</v>
      </c>
    </row>
    <row r="18" spans="1:24" ht="15.75">
      <c r="A18" s="1" t="s">
        <v>36</v>
      </c>
      <c r="B18" s="3">
        <v>397</v>
      </c>
      <c r="C18" s="6">
        <v>487</v>
      </c>
      <c r="D18" s="4">
        <v>5</v>
      </c>
      <c r="E18" s="4">
        <v>19</v>
      </c>
      <c r="F18" s="6"/>
      <c r="G18" s="14">
        <v>1254</v>
      </c>
      <c r="H18" s="14">
        <f t="shared" si="0"/>
        <v>1278</v>
      </c>
      <c r="I18" s="15">
        <v>4554</v>
      </c>
      <c r="J18" s="15">
        <v>5</v>
      </c>
      <c r="K18" s="15">
        <v>8391</v>
      </c>
      <c r="L18" s="15">
        <v>8</v>
      </c>
      <c r="M18" s="15">
        <f t="shared" si="1"/>
        <v>13</v>
      </c>
      <c r="N18" s="14"/>
      <c r="O18" s="14">
        <v>3228</v>
      </c>
      <c r="P18" s="14">
        <v>0</v>
      </c>
      <c r="Q18" s="14">
        <v>4482</v>
      </c>
      <c r="R18" s="35">
        <v>5</v>
      </c>
      <c r="S18" s="35">
        <v>3</v>
      </c>
      <c r="T18" s="35">
        <f t="shared" si="2"/>
        <v>8</v>
      </c>
    </row>
    <row r="19" spans="1:24" ht="15.75">
      <c r="A19" s="1" t="s">
        <v>37</v>
      </c>
      <c r="B19" s="3">
        <v>331</v>
      </c>
      <c r="C19" s="6">
        <v>378</v>
      </c>
      <c r="D19" s="4">
        <v>10</v>
      </c>
      <c r="E19" s="4">
        <v>27</v>
      </c>
      <c r="F19" s="6"/>
      <c r="G19" s="20">
        <v>23315.96</v>
      </c>
      <c r="H19" s="20"/>
      <c r="I19" s="20"/>
      <c r="J19" s="20"/>
      <c r="K19" s="20"/>
      <c r="L19" s="20"/>
      <c r="M19" s="20"/>
      <c r="N19" s="20"/>
      <c r="O19" s="20">
        <v>1235.7</v>
      </c>
      <c r="P19" s="20">
        <v>5863.67</v>
      </c>
      <c r="Q19" s="21">
        <v>18687.990000000002</v>
      </c>
      <c r="R19" s="35">
        <v>19</v>
      </c>
      <c r="S19" s="35">
        <v>1</v>
      </c>
      <c r="T19" s="35">
        <f t="shared" si="2"/>
        <v>20</v>
      </c>
    </row>
    <row r="20" spans="1:24" ht="15.75">
      <c r="A20" s="1" t="s">
        <v>38</v>
      </c>
      <c r="B20" s="3">
        <v>318</v>
      </c>
      <c r="C20" s="6">
        <v>256</v>
      </c>
      <c r="D20" s="4">
        <v>6</v>
      </c>
      <c r="E20" s="4">
        <v>48</v>
      </c>
      <c r="F20" s="6"/>
      <c r="G20" s="14">
        <v>9775</v>
      </c>
      <c r="H20" s="14">
        <f t="shared" si="0"/>
        <v>9829</v>
      </c>
      <c r="I20" s="15">
        <v>5351</v>
      </c>
      <c r="J20" s="15">
        <v>5</v>
      </c>
      <c r="K20" s="15">
        <v>9062</v>
      </c>
      <c r="L20" s="15">
        <v>9</v>
      </c>
      <c r="M20" s="15">
        <f t="shared" si="1"/>
        <v>14</v>
      </c>
      <c r="N20" s="14"/>
      <c r="O20" s="14">
        <v>0</v>
      </c>
      <c r="P20" s="14">
        <v>0</v>
      </c>
      <c r="Q20" s="14">
        <v>9775</v>
      </c>
      <c r="R20" s="35">
        <v>10</v>
      </c>
      <c r="S20" s="35">
        <v>0</v>
      </c>
      <c r="T20" s="35">
        <f t="shared" si="2"/>
        <v>10</v>
      </c>
    </row>
    <row r="21" spans="1:24" s="2" customFormat="1" ht="15.75">
      <c r="A21" s="1" t="s">
        <v>39</v>
      </c>
      <c r="B21" s="3">
        <v>364</v>
      </c>
      <c r="C21" s="6">
        <v>256</v>
      </c>
      <c r="D21" s="4">
        <v>6</v>
      </c>
      <c r="E21" s="4">
        <v>18</v>
      </c>
      <c r="F21" s="6"/>
      <c r="G21" s="20">
        <v>1676</v>
      </c>
      <c r="H21" s="22"/>
      <c r="I21" s="22"/>
      <c r="J21" s="22"/>
      <c r="K21" s="22"/>
      <c r="L21" s="22"/>
      <c r="M21" s="22"/>
      <c r="N21" s="22"/>
      <c r="O21" s="20">
        <v>1274</v>
      </c>
      <c r="P21" s="22">
        <v>0</v>
      </c>
      <c r="Q21" s="21">
        <v>2950.3</v>
      </c>
      <c r="R21" s="35">
        <v>3</v>
      </c>
      <c r="S21" s="35">
        <v>1</v>
      </c>
      <c r="T21" s="35">
        <f t="shared" si="2"/>
        <v>4</v>
      </c>
    </row>
    <row r="22" spans="1:24" ht="15.75">
      <c r="A22" s="1" t="s">
        <v>40</v>
      </c>
      <c r="B22" s="3">
        <v>250</v>
      </c>
      <c r="C22" s="6">
        <v>364</v>
      </c>
      <c r="D22" s="6">
        <v>3</v>
      </c>
      <c r="E22" s="6">
        <v>30</v>
      </c>
      <c r="F22" s="6"/>
      <c r="G22" s="14">
        <v>2571.0700000000002</v>
      </c>
      <c r="H22" s="14">
        <f t="shared" si="0"/>
        <v>2604.0700000000002</v>
      </c>
      <c r="I22" s="15">
        <v>1023</v>
      </c>
      <c r="J22" s="15">
        <v>1</v>
      </c>
      <c r="K22" s="15">
        <v>7731</v>
      </c>
      <c r="L22" s="15">
        <v>8</v>
      </c>
      <c r="M22" s="15">
        <f t="shared" si="1"/>
        <v>9</v>
      </c>
      <c r="N22" s="14"/>
      <c r="O22" s="14">
        <v>8544.7800000000007</v>
      </c>
      <c r="P22" s="14">
        <v>8101.04</v>
      </c>
      <c r="Q22" s="14">
        <v>3015</v>
      </c>
      <c r="R22" s="35">
        <v>3</v>
      </c>
      <c r="S22" s="35">
        <v>9</v>
      </c>
      <c r="T22" s="35">
        <f t="shared" si="2"/>
        <v>12</v>
      </c>
    </row>
    <row r="23" spans="1:24" ht="15.75">
      <c r="A23" s="1" t="s">
        <v>41</v>
      </c>
      <c r="B23" s="3">
        <v>111</v>
      </c>
      <c r="C23" s="6">
        <v>220</v>
      </c>
      <c r="D23" s="4">
        <v>1</v>
      </c>
      <c r="E23" s="4">
        <v>18</v>
      </c>
      <c r="F23" s="6"/>
      <c r="G23" s="20">
        <v>13005.13</v>
      </c>
      <c r="H23" s="20"/>
      <c r="I23" s="20"/>
      <c r="J23" s="20"/>
      <c r="K23" s="20"/>
      <c r="L23" s="20"/>
      <c r="M23" s="20"/>
      <c r="N23" s="20"/>
      <c r="O23" s="20">
        <v>280</v>
      </c>
      <c r="P23" s="20">
        <v>4776.8</v>
      </c>
      <c r="Q23" s="21">
        <v>8508.33</v>
      </c>
      <c r="R23" s="35">
        <v>9</v>
      </c>
      <c r="S23" s="35">
        <v>1</v>
      </c>
      <c r="T23" s="35">
        <f t="shared" si="2"/>
        <v>10</v>
      </c>
      <c r="X23" s="12"/>
    </row>
    <row r="24" spans="1:24" ht="15.75">
      <c r="A24" s="1" t="s">
        <v>42</v>
      </c>
      <c r="B24" s="3">
        <v>273</v>
      </c>
      <c r="C24" s="6">
        <v>155</v>
      </c>
      <c r="D24" s="4">
        <v>5</v>
      </c>
      <c r="E24" s="18"/>
      <c r="F24" s="6"/>
      <c r="G24" s="20">
        <v>41885.160000000003</v>
      </c>
      <c r="H24" s="20"/>
      <c r="I24" s="20"/>
      <c r="J24" s="20"/>
      <c r="K24" s="20"/>
      <c r="L24" s="20"/>
      <c r="M24" s="20"/>
      <c r="N24" s="20"/>
      <c r="O24" s="20">
        <v>538816</v>
      </c>
      <c r="P24" s="20">
        <v>565685.34</v>
      </c>
      <c r="Q24" s="21">
        <v>15015.82</v>
      </c>
      <c r="R24" s="35">
        <v>15</v>
      </c>
      <c r="S24" s="35">
        <v>539</v>
      </c>
      <c r="T24" s="35">
        <f t="shared" si="2"/>
        <v>554</v>
      </c>
    </row>
    <row r="25" spans="1:24" ht="15.75">
      <c r="A25" s="1" t="s">
        <v>43</v>
      </c>
      <c r="B25" s="3">
        <v>168</v>
      </c>
      <c r="C25" s="6">
        <v>88</v>
      </c>
      <c r="D25" s="4">
        <v>12</v>
      </c>
      <c r="E25" s="4"/>
      <c r="F25" s="6">
        <v>48</v>
      </c>
      <c r="G25" s="14">
        <v>16150.14</v>
      </c>
      <c r="H25" s="14">
        <f t="shared" si="0"/>
        <v>16210.14</v>
      </c>
      <c r="I25" s="15">
        <v>5934</v>
      </c>
      <c r="J25" s="15">
        <v>6</v>
      </c>
      <c r="K25" s="15">
        <v>140588</v>
      </c>
      <c r="L25" s="15">
        <v>141</v>
      </c>
      <c r="M25" s="15">
        <f t="shared" si="1"/>
        <v>147</v>
      </c>
      <c r="N25" s="14"/>
      <c r="O25" s="14">
        <v>260844</v>
      </c>
      <c r="P25" s="22">
        <v>252987.88</v>
      </c>
      <c r="Q25" s="24">
        <v>24006</v>
      </c>
      <c r="R25" s="35">
        <v>24</v>
      </c>
      <c r="S25" s="35">
        <v>261</v>
      </c>
      <c r="T25" s="35">
        <f t="shared" si="2"/>
        <v>285</v>
      </c>
      <c r="U25" s="26"/>
    </row>
    <row r="26" spans="1:24" ht="15.75">
      <c r="A26" s="1" t="s">
        <v>44</v>
      </c>
      <c r="B26" s="3">
        <v>139</v>
      </c>
      <c r="C26" s="6">
        <v>86</v>
      </c>
      <c r="D26" s="4">
        <v>9</v>
      </c>
      <c r="E26" s="18"/>
      <c r="F26" s="6"/>
      <c r="G26" s="14">
        <v>23569.21</v>
      </c>
      <c r="H26" s="14">
        <v>246323</v>
      </c>
      <c r="I26" s="15">
        <v>243763.94</v>
      </c>
      <c r="J26" s="15">
        <v>26128</v>
      </c>
      <c r="K26" s="15">
        <v>192761</v>
      </c>
      <c r="L26" s="15">
        <v>193</v>
      </c>
      <c r="M26" s="15">
        <f t="shared" si="1"/>
        <v>26321</v>
      </c>
      <c r="N26" s="14"/>
      <c r="O26" s="22">
        <v>246323</v>
      </c>
      <c r="P26" s="18">
        <v>243763.94</v>
      </c>
      <c r="Q26" s="25">
        <v>26128</v>
      </c>
      <c r="R26" s="35">
        <v>26</v>
      </c>
      <c r="S26" s="35">
        <v>246</v>
      </c>
      <c r="T26" s="35">
        <f t="shared" si="2"/>
        <v>272</v>
      </c>
    </row>
    <row r="27" spans="1:24" ht="15.75">
      <c r="A27" s="1" t="s">
        <v>45</v>
      </c>
      <c r="B27" s="3">
        <v>150</v>
      </c>
      <c r="C27" s="6">
        <v>107</v>
      </c>
      <c r="D27" s="18"/>
      <c r="E27" s="18"/>
      <c r="F27" s="6"/>
      <c r="G27" s="14">
        <v>17867.03</v>
      </c>
      <c r="H27" s="14">
        <f t="shared" si="0"/>
        <v>17867.03</v>
      </c>
      <c r="I27" s="15">
        <v>7686</v>
      </c>
      <c r="J27" s="15">
        <v>8</v>
      </c>
      <c r="K27" s="15">
        <v>187055</v>
      </c>
      <c r="L27" s="15">
        <v>187</v>
      </c>
      <c r="M27" s="15">
        <f t="shared" si="1"/>
        <v>195</v>
      </c>
      <c r="N27" s="14"/>
      <c r="O27" s="14">
        <v>380092</v>
      </c>
      <c r="P27" s="14">
        <v>375464.31</v>
      </c>
      <c r="Q27" s="14">
        <v>22494.720000000001</v>
      </c>
      <c r="R27" s="35">
        <v>23</v>
      </c>
      <c r="S27" s="35">
        <v>380</v>
      </c>
      <c r="T27" s="35">
        <f t="shared" si="2"/>
        <v>403</v>
      </c>
    </row>
    <row r="28" spans="1:24" ht="15.75">
      <c r="A28" s="1" t="s">
        <v>46</v>
      </c>
      <c r="B28" s="3">
        <v>100</v>
      </c>
      <c r="C28" s="6">
        <v>81</v>
      </c>
      <c r="D28" s="4"/>
      <c r="E28" s="18"/>
      <c r="F28" s="6"/>
      <c r="G28" s="14">
        <v>15190.75</v>
      </c>
      <c r="H28" s="14">
        <f t="shared" si="0"/>
        <v>15190.75</v>
      </c>
      <c r="I28" s="15">
        <v>5672</v>
      </c>
      <c r="J28" s="15">
        <v>6</v>
      </c>
      <c r="K28" s="15">
        <v>135512</v>
      </c>
      <c r="L28" s="15">
        <v>136</v>
      </c>
      <c r="M28" s="15">
        <f t="shared" si="1"/>
        <v>142</v>
      </c>
      <c r="N28" s="14"/>
      <c r="O28" s="14">
        <v>227056</v>
      </c>
      <c r="P28" s="14">
        <v>225906</v>
      </c>
      <c r="Q28" s="14">
        <v>16340.75</v>
      </c>
      <c r="R28" s="35">
        <v>16</v>
      </c>
      <c r="S28" s="35">
        <v>227</v>
      </c>
      <c r="T28" s="35">
        <f t="shared" si="2"/>
        <v>243</v>
      </c>
    </row>
    <row r="29" spans="1:24" s="5" customFormat="1" ht="15.75">
      <c r="A29" s="1" t="s">
        <v>47</v>
      </c>
      <c r="B29" s="3">
        <v>129</v>
      </c>
      <c r="C29" s="6">
        <v>112</v>
      </c>
      <c r="D29" s="4">
        <v>2</v>
      </c>
      <c r="E29" s="4"/>
      <c r="F29" s="6"/>
      <c r="G29" s="14">
        <v>39100.230000000003</v>
      </c>
      <c r="H29" s="14">
        <f t="shared" si="0"/>
        <v>39102.230000000003</v>
      </c>
      <c r="I29" s="15">
        <v>15142</v>
      </c>
      <c r="J29" s="15">
        <v>15</v>
      </c>
      <c r="K29" s="15">
        <v>227199</v>
      </c>
      <c r="L29" s="15">
        <v>227</v>
      </c>
      <c r="M29" s="15">
        <f t="shared" si="1"/>
        <v>242</v>
      </c>
      <c r="N29" s="14"/>
      <c r="O29" s="14">
        <v>342845</v>
      </c>
      <c r="P29" s="14">
        <v>333296.19</v>
      </c>
      <c r="Q29" s="14">
        <v>48649.04</v>
      </c>
      <c r="R29" s="35">
        <v>49</v>
      </c>
      <c r="S29" s="35">
        <v>343</v>
      </c>
      <c r="T29" s="35">
        <f t="shared" si="2"/>
        <v>392</v>
      </c>
    </row>
    <row r="30" spans="1:24" ht="15.75">
      <c r="A30" s="1" t="s">
        <v>48</v>
      </c>
      <c r="B30" s="3">
        <v>129</v>
      </c>
      <c r="C30" s="6">
        <v>90</v>
      </c>
      <c r="D30" s="4">
        <v>8</v>
      </c>
      <c r="E30" s="18"/>
      <c r="F30" s="6"/>
      <c r="G30" s="14">
        <v>12146.23</v>
      </c>
      <c r="H30" s="14">
        <f t="shared" si="0"/>
        <v>12154.23</v>
      </c>
      <c r="I30" s="15">
        <v>1594</v>
      </c>
      <c r="J30" s="15">
        <v>2</v>
      </c>
      <c r="K30" s="15">
        <v>188402</v>
      </c>
      <c r="L30" s="15">
        <v>188</v>
      </c>
      <c r="M30" s="15">
        <f t="shared" si="1"/>
        <v>190</v>
      </c>
      <c r="N30" s="14"/>
      <c r="O30" s="14">
        <v>304944</v>
      </c>
      <c r="P30" s="14">
        <v>317090.23</v>
      </c>
      <c r="Q30" s="14">
        <v>0</v>
      </c>
      <c r="R30" s="35">
        <v>0</v>
      </c>
      <c r="S30" s="35">
        <v>305</v>
      </c>
      <c r="T30" s="35">
        <f t="shared" si="2"/>
        <v>305</v>
      </c>
    </row>
    <row r="31" spans="1:24" ht="15.75">
      <c r="A31" s="1" t="s">
        <v>49</v>
      </c>
      <c r="B31" s="3">
        <v>91</v>
      </c>
      <c r="C31" s="6">
        <v>81</v>
      </c>
      <c r="D31" s="4">
        <v>9</v>
      </c>
      <c r="E31" s="18"/>
      <c r="F31" s="6"/>
      <c r="G31" s="20">
        <v>82161.73</v>
      </c>
      <c r="H31" s="20"/>
      <c r="I31" s="20"/>
      <c r="J31" s="20"/>
      <c r="K31" s="20"/>
      <c r="L31" s="20"/>
      <c r="M31" s="20"/>
      <c r="N31" s="20"/>
      <c r="O31" s="20">
        <v>211444</v>
      </c>
      <c r="P31" s="20">
        <v>205192.9</v>
      </c>
      <c r="Q31" s="21">
        <v>88412.83</v>
      </c>
      <c r="R31" s="35">
        <v>89</v>
      </c>
      <c r="S31" s="35">
        <v>212</v>
      </c>
      <c r="T31" s="35">
        <f t="shared" si="2"/>
        <v>301</v>
      </c>
    </row>
    <row r="32" spans="1:24" ht="15.75">
      <c r="A32" s="1" t="s">
        <v>50</v>
      </c>
      <c r="B32" s="3">
        <v>268</v>
      </c>
      <c r="C32" s="6">
        <v>95</v>
      </c>
      <c r="D32" s="4">
        <v>7</v>
      </c>
      <c r="E32" s="4"/>
      <c r="F32" s="6">
        <v>150</v>
      </c>
      <c r="G32" s="14">
        <v>11157.28</v>
      </c>
      <c r="H32" s="14">
        <f t="shared" si="0"/>
        <v>11314.28</v>
      </c>
      <c r="I32" s="15">
        <v>6257</v>
      </c>
      <c r="J32" s="15">
        <v>6</v>
      </c>
      <c r="K32" s="15">
        <v>148298</v>
      </c>
      <c r="L32" s="15">
        <v>148</v>
      </c>
      <c r="M32" s="15">
        <f t="shared" si="1"/>
        <v>154</v>
      </c>
      <c r="N32" s="14"/>
      <c r="O32" s="14">
        <v>240624</v>
      </c>
      <c r="P32" s="14">
        <v>240624</v>
      </c>
      <c r="Q32" s="14">
        <v>11157.28</v>
      </c>
      <c r="R32" s="35">
        <v>11</v>
      </c>
      <c r="S32" s="35">
        <v>241</v>
      </c>
      <c r="T32" s="35">
        <f t="shared" si="2"/>
        <v>252</v>
      </c>
    </row>
    <row r="33" spans="1:20" ht="23.25">
      <c r="A33" s="27" t="s">
        <v>51</v>
      </c>
      <c r="B33" s="28" t="e">
        <f>B8+B9+B10+B11+B12+B13+B14+B15+B16+B17+B18+B19+B20+B21+B22+B23+B24+B25+B26+B27+B28+B29+B30+B31+B32+#REF!</f>
        <v>#REF!</v>
      </c>
      <c r="C33" s="28" t="e">
        <f>C8+C9+C10+C11+C12+C13+C14+C15+C16+C17+C18+C19+C20+C21+C22+C23+C24+C25+C26+C27+C28+C29+C30+C31+C32+#REF!</f>
        <v>#REF!</v>
      </c>
      <c r="D33" s="28">
        <f t="shared" ref="D33:T33" si="3">SUM(D8:D32)</f>
        <v>170</v>
      </c>
      <c r="E33" s="28">
        <f t="shared" si="3"/>
        <v>576</v>
      </c>
      <c r="F33" s="28">
        <f t="shared" si="3"/>
        <v>209</v>
      </c>
      <c r="G33" s="29">
        <f t="shared" si="3"/>
        <v>1009718.95</v>
      </c>
      <c r="H33" s="29">
        <f t="shared" si="3"/>
        <v>731918.63</v>
      </c>
      <c r="I33" s="29">
        <f t="shared" si="3"/>
        <v>575401.93999999994</v>
      </c>
      <c r="J33" s="29">
        <f t="shared" si="3"/>
        <v>26459</v>
      </c>
      <c r="K33" s="29">
        <f t="shared" si="3"/>
        <v>1776680</v>
      </c>
      <c r="L33" s="29">
        <f t="shared" si="3"/>
        <v>1777</v>
      </c>
      <c r="M33" s="29">
        <f t="shared" si="3"/>
        <v>28236</v>
      </c>
      <c r="N33" s="29">
        <f t="shared" si="3"/>
        <v>80</v>
      </c>
      <c r="O33" s="29">
        <f t="shared" si="3"/>
        <v>4155092.96</v>
      </c>
      <c r="P33" s="29">
        <f t="shared" si="3"/>
        <v>4050146.7499999995</v>
      </c>
      <c r="Q33" s="29">
        <f t="shared" si="3"/>
        <v>1119969.1199999999</v>
      </c>
      <c r="R33" s="34">
        <f t="shared" si="3"/>
        <v>1122</v>
      </c>
      <c r="S33" s="34">
        <f t="shared" si="3"/>
        <v>4155</v>
      </c>
      <c r="T33" s="34">
        <f t="shared" si="3"/>
        <v>5277</v>
      </c>
    </row>
    <row r="34" spans="1:20" ht="15.75">
      <c r="B34" s="8">
        <v>10263</v>
      </c>
      <c r="C34">
        <v>6518</v>
      </c>
      <c r="D34" t="s">
        <v>52</v>
      </c>
      <c r="E34" t="s">
        <v>53</v>
      </c>
      <c r="Q34" s="17"/>
    </row>
    <row r="35" spans="1:20">
      <c r="B35" t="s">
        <v>54</v>
      </c>
    </row>
    <row r="39" spans="1:20">
      <c r="B39" s="7"/>
    </row>
    <row r="40" spans="1:20">
      <c r="B40" s="7"/>
    </row>
    <row r="41" spans="1:20">
      <c r="B41" s="7"/>
    </row>
  </sheetData>
  <mergeCells count="1">
    <mergeCell ref="D6:E6"/>
  </mergeCells>
  <pageMargins left="0.70000000000000007" right="0.70000000000000007" top="0.75" bottom="0.75" header="0.30000000000000004" footer="0.3000000000000000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user2</dc:creator>
  <cp:keywords/>
  <dc:description/>
  <cp:lastModifiedBy>Nicolae Scurtu</cp:lastModifiedBy>
  <cp:revision/>
  <dcterms:created xsi:type="dcterms:W3CDTF">2015-02-02T12:00:07Z</dcterms:created>
  <dcterms:modified xsi:type="dcterms:W3CDTF">2023-01-27T11:23:30Z</dcterms:modified>
  <cp:category/>
  <cp:contentStatus/>
</cp:coreProperties>
</file>